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ŁODR\2026 ŁODR\139 Wniosek_na_tonery(1)\"/>
    </mc:Choice>
  </mc:AlternateContent>
  <xr:revisionPtr revIDLastSave="0" documentId="8_{5191429F-33C9-4623-B17E-DF95CE99F039}" xr6:coauthVersionLast="47" xr6:coauthVersionMax="47" xr10:uidLastSave="{00000000-0000-0000-0000-000000000000}"/>
  <bookViews>
    <workbookView xWindow="-96" yWindow="0" windowWidth="11712" windowHeight="12336" tabRatio="821" xr2:uid="{00000000-000D-0000-FFFF-FFFF00000000}"/>
  </bookViews>
  <sheets>
    <sheet name="Formularz oferty" sheetId="1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9" i="12" l="1"/>
  <c r="I72" i="12"/>
  <c r="I73" i="12"/>
  <c r="I74" i="12"/>
  <c r="I75" i="12"/>
  <c r="I76" i="12"/>
  <c r="I77" i="12"/>
  <c r="I78" i="12"/>
  <c r="I71" i="12"/>
  <c r="I70" i="12"/>
  <c r="I69" i="12"/>
  <c r="I68" i="12"/>
  <c r="I67" i="12"/>
  <c r="I66" i="12"/>
  <c r="I65" i="12"/>
  <c r="I64" i="12"/>
  <c r="I63" i="12"/>
  <c r="I62" i="12"/>
  <c r="I61" i="12"/>
  <c r="I60" i="12"/>
  <c r="I59" i="12"/>
  <c r="I58" i="12"/>
  <c r="I57" i="12"/>
  <c r="I56" i="12"/>
  <c r="I55" i="12"/>
  <c r="I80" i="12" l="1"/>
</calcChain>
</file>

<file path=xl/sharedStrings.xml><?xml version="1.0" encoding="utf-8"?>
<sst xmlns="http://schemas.openxmlformats.org/spreadsheetml/2006/main" count="208" uniqueCount="123">
  <si>
    <t>NAZWA WYKONAWCY</t>
  </si>
  <si>
    <t>SIEDZIBA WYKONAWCY</t>
  </si>
  <si>
    <t>Województwo</t>
  </si>
  <si>
    <t>Miejscowość</t>
  </si>
  <si>
    <t>Kod Pocztowy</t>
  </si>
  <si>
    <t>Ulica</t>
  </si>
  <si>
    <t>nr budynku</t>
  </si>
  <si>
    <t>Nr lokalu</t>
  </si>
  <si>
    <t>INFORMACJE DODATKOWE</t>
  </si>
  <si>
    <t>NIP</t>
  </si>
  <si>
    <t>REGON</t>
  </si>
  <si>
    <t>Nr tel.</t>
  </si>
  <si>
    <t>adres e-mail</t>
  </si>
  <si>
    <t xml:space="preserve">Składamy niniejszą ofertę: </t>
  </si>
  <si>
    <t xml:space="preserve">☐ </t>
  </si>
  <si>
    <t xml:space="preserve">w imieniu własnym* </t>
  </si>
  <si>
    <t>jako Wykonawcy wspólnie ubiegający się o udzielenie zamówienia*, oświadczając jednocześnie, że będziemy odpowiadać solidarnie za wykonanie niniejszego zamówienia.</t>
  </si>
  <si>
    <t>Oświadczam/y, że zgodnie z art. 118 ust. 1 ustawy P.z.p. (zaznaczyć właściwe):</t>
  </si>
  <si>
    <t>polegam/y*,</t>
  </si>
  <si>
    <t>nie polegam/y*</t>
  </si>
  <si>
    <t>na zdolnościach technicznych* / zdolnościach zawodowych* podmiotu udostępniającego zasoby, co potwierdza załączone do oferty ZOBOWIĄZANIE PODMIOTU udostępniającego zasoby.</t>
  </si>
  <si>
    <t>Podmiot udostępniający będzie brał udział w realizacji zamówienia w zakresie określonym w zobowiązaniu.</t>
  </si>
  <si>
    <t>Oświadczamy, że zamówienie zamierzamy wykonać:</t>
  </si>
  <si>
    <t>samodzielnie*</t>
  </si>
  <si>
    <t>przy udziale podwykonawców*, w zakresie niżej opisanych części zamówienia:</t>
  </si>
  <si>
    <t>Rodzaj Wykonawcy:</t>
  </si>
  <si>
    <t>mikroprzedsiębiorstwo*</t>
  </si>
  <si>
    <t>małe przedsiębiorstwo*</t>
  </si>
  <si>
    <t>średnie przedsiębiorstwo*</t>
  </si>
  <si>
    <t>jednoosobowa działalnością gospodarczą*</t>
  </si>
  <si>
    <t>osoba fizyczna nieprowadząca działalności gospodarczej*</t>
  </si>
  <si>
    <t>inny rodzaj*</t>
  </si>
  <si>
    <t>UWAGA: Na potrzeby odpowiedzi na to pytanie należy skorzystać z definicji zawartych w zaleceniu Komisji z dnia 6 maja 2003 r. dotyczącym definicji mikroprzedsiębiorstw oraz małych i średnich przedsiębiorstw (Dz. Urz. UE L 124 z 20.5.2003, str. 36). Mikroprzedsiębiorstwo: przedsiębiorstwo, które zatrudnia mniej niż 10 osób i którego roczny obrót lub roczna suma bilansowa nie przekracza 2 milionów EUR. Małe przedsiębiorstwo: przedsiębiorstwo, które zatrudnia mniej niż 50 osób i którego roczny obrót lub roczna suma bilansowa nie przekracza 10 milionów EUR. Średnie przedsiębiorstwa: przedsiębiorstwa, które nie są mikroprzedsiębiorstwami ani małymi przedsiębiorstwami i które zatrudniają mniej niż 250 osób i których roczny obrót nie przekracza 50 milionów EUR lub roczna suma bilansowa nie przekracza 43 milionów EUR.</t>
  </si>
  <si>
    <t>OSOBA UPOWAŻNIANIA DO KONTAKTOWANIA SIĘ Z ZAMAWIAJĄCYM</t>
  </si>
  <si>
    <t>Imię i nazwisko</t>
  </si>
  <si>
    <t>nr telefonu</t>
  </si>
  <si>
    <t>Adres e-mail</t>
  </si>
  <si>
    <t>UWAGA!
Wykonawca wypełnia jedynie komórki zaznaczone kolorem żółtym.</t>
  </si>
  <si>
    <r>
      <t>Oświadczam ponadto, że:</t>
    </r>
    <r>
      <rPr>
        <b/>
        <sz val="11"/>
        <color rgb="FF000000"/>
        <rFont val="Calibri"/>
        <family val="2"/>
        <charset val="238"/>
        <scheme val="minor"/>
      </rPr>
      <t xml:space="preserve"> </t>
    </r>
  </si>
  <si>
    <r>
      <t>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sporządzona na podstawie opisu i wymagań przedstawionych w SWZ.</t>
    </r>
  </si>
  <si>
    <r>
      <t>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Zapoznałem się z SWZ i nie wnoszę do niego zastrzeżeń oraz zdobyłem konieczne informacje do przygotowania oferty.</t>
    </r>
  </si>
  <si>
    <r>
      <t>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Zobowiązuję się wykonać przedmiot zamówienia zgodnie z zapisami zawartymi w SWZ, złożoną ofertą oraz aktualnie obowiązującymi w tym zakresie przepisami prawa.</t>
    </r>
  </si>
  <si>
    <r>
      <t>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Oferta została podpisana przez osobę uprawnioną do reprezentowania Wykonawcy.</t>
    </r>
  </si>
  <si>
    <r>
      <t>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Jestem związany niniejszą ofertą przez okres wskazany w SWZ.</t>
    </r>
  </si>
  <si>
    <r>
      <t>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warunki płatności określone przez Zamawiającego.</t>
    </r>
  </si>
  <si>
    <r>
      <t>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Akceptuję projektowane postanowienia umowy i zobowiązuję się w przypadku wyboru mojej oferty do zawarcia umowy na tych warunkach, w miejscu i terminie wyznaczonym przez Zamawiającego.</t>
    </r>
  </si>
  <si>
    <r>
      <t>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1"/>
        <color theme="1"/>
        <rFont val="Calibri"/>
        <family val="2"/>
        <charset val="238"/>
      </rPr>
      <t>Uprzedzony o odpowiedzialności karnej za składanie nieprawdziwych informacji stwierdzam, że dane podane w ofercie są zgodne ze stanem faktycznym.</t>
    </r>
  </si>
  <si>
    <r>
      <t>9.</t>
    </r>
    <r>
      <rPr>
        <sz val="7"/>
        <color rgb="FF000000"/>
        <rFont val="Times New Roman"/>
        <family val="1"/>
        <charset val="238"/>
      </rPr>
      <t xml:space="preserve"> </t>
    </r>
    <r>
      <rPr>
        <sz val="11"/>
        <color rgb="FF000000"/>
        <rFont val="Calibri"/>
        <family val="2"/>
        <charset val="238"/>
        <scheme val="minor"/>
      </rPr>
      <t xml:space="preserve">Wypełniłem obowiązki informacyjne przewidziane w art. 13 lub art. 14 RODO </t>
    </r>
    <r>
      <rPr>
        <vertAlign val="superscript"/>
        <sz val="11"/>
        <color rgb="FF000000"/>
        <rFont val="Calibri"/>
        <family val="2"/>
        <charset val="238"/>
        <scheme val="minor"/>
      </rPr>
      <t>1)</t>
    </r>
    <r>
      <rPr>
        <sz val="11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postępowaniu.</t>
    </r>
  </si>
  <si>
    <r>
      <rPr>
        <b/>
        <u/>
        <sz val="11"/>
        <color rgb="FF000000"/>
        <rFont val="Calibri"/>
        <family val="2"/>
        <charset val="238"/>
        <scheme val="minor"/>
      </rPr>
      <t xml:space="preserve">10. </t>
    </r>
    <r>
      <rPr>
        <sz val="11"/>
        <color rgb="FF000000"/>
        <rFont val="Calibri"/>
        <family val="2"/>
        <charset val="238"/>
        <scheme val="minor"/>
      </rPr>
      <t xml:space="preserve">Zgodnie z treścią art. 225 ust. 2 ustawy Pzp informuję, że***:  </t>
    </r>
  </si>
  <si>
    <t>…......................................................................................................................................................</t>
  </si>
  <si>
    <t xml:space="preserve">Dokument należy wypełnić i podpisać kwalifikowanym podpisem elektronicznym, podpisem zaufanym lub podpisem osobistym . Zamawiający zaleca zapisanie dokumentu w formacie PDF. </t>
  </si>
  <si>
    <t xml:space="preserve"> </t>
  </si>
  <si>
    <t>X</t>
  </si>
  <si>
    <r>
      <t xml:space="preserve">* proszę zaznaczyć zankiem </t>
    </r>
    <r>
      <rPr>
        <b/>
        <sz val="11"/>
        <color rgb="FFFF0000"/>
        <rFont val="Calibri"/>
        <family val="2"/>
        <charset val="238"/>
        <scheme val="minor"/>
      </rPr>
      <t>X</t>
    </r>
    <r>
      <rPr>
        <sz val="11"/>
        <color rgb="FFFF0000"/>
        <rFont val="Calibri"/>
        <family val="2"/>
        <charset val="238"/>
        <scheme val="minor"/>
      </rPr>
      <t xml:space="preserve"> jedną właściwą odpowiedź</t>
    </r>
  </si>
  <si>
    <t>Łódzki Ośrodek Doradztwa Rolniczego
z siedzibą w Bratoszewicach
ul. Nowości 32, 95-011 Bratoszewice
Tel/fax. 42 719-89-13</t>
  </si>
  <si>
    <t>wybór niniejszej oferty nie będzie prowadzić do powstania u Zamawiającego obowiązku podatkowego zgodnie z ustawą z dnia 11 marca 2004 r. o podatku od towarów i usług*</t>
  </si>
  <si>
    <t>wybór niniejszej oferty będzie prowadzić do powstania u Zamawiającego obowiązku podatkowego zgodnie z ustawą z dnia 11 marca 2004 r. o podatku od towarów i usług* oraz:</t>
  </si>
  <si>
    <t>RAZEM</t>
  </si>
  <si>
    <t>III.	ZAŁĄCZNIK NR 3 DO SWZ - Formularz cenowy i informacyjny</t>
  </si>
  <si>
    <t xml:space="preserve">1) wskazuję nazwę (rodzaj) towaru lub usługi, których dostawa lub świadczenie będzie prowadzić do powstania u Zamawiającego obowiązku podatkowego**: 
</t>
  </si>
  <si>
    <t>2) wskazuję wartość towaru lub usługi objętego obowiązkiem podatkowym zamawiającego, bez kwoty podatku**:</t>
  </si>
  <si>
    <t>3) wskazuję stawkę podatku od towaru i usług, która zgodnie z wiedzą wykonawcy, będzie miała zastosowanie**:</t>
  </si>
  <si>
    <t>**</t>
  </si>
  <si>
    <t>jeżeli dotyczy</t>
  </si>
  <si>
    <t xml:space="preserve">Proszę zaznaczyć znakiem X odpowiednie pole wyboru. Uwaga – niewskazanie żadnej z ww. treści oświadczenia i niewypełnienie powyższych danych – Zamawiający uzna, że wybór przedmiotowej oferty nie będzie prowadzić do powstania u Zamawiającego obowiązku podatkowego. </t>
  </si>
  <si>
    <t>***</t>
  </si>
  <si>
    <t>Punkty</t>
  </si>
  <si>
    <t>Termin dostawy (dni)*</t>
  </si>
  <si>
    <t>1 (24 h)</t>
  </si>
  <si>
    <t>2 (48 h)</t>
  </si>
  <si>
    <t>* - niepotrzebne skreślić lub usunąć</t>
  </si>
  <si>
    <t>Deklarowana maksymalna liczba zgłoszeń gwarancyjnych:*</t>
  </si>
  <si>
    <t>5 i więcej</t>
  </si>
  <si>
    <t>Jednocześnie oświadczam, że przekroczenie o kolejne dwa zgłoszenia gwarancyjne ponad wskazane powyżej uprawniają Zamawiającego do odstąpienia od umowy zgodnie z §7 ust. 1 pkt 2) umowy.</t>
  </si>
  <si>
    <t>Lp.</t>
  </si>
  <si>
    <t>Typ urządzenia lub wkładu drukującego materiału eksploatacyjnego</t>
  </si>
  <si>
    <t>j.m.</t>
  </si>
  <si>
    <t>liczba zamawianych tonerów</t>
  </si>
  <si>
    <t>Cena jednostkowa netto za sztukę</t>
  </si>
  <si>
    <t>Stawka VAT</t>
  </si>
  <si>
    <t>Opis oferowanego asortymentu (nazwa model marka typ)</t>
  </si>
  <si>
    <t>Toner  HP 1102 – HP CE285 A</t>
  </si>
  <si>
    <t>szt.</t>
  </si>
  <si>
    <t>Toner HP 1022 –   HP Q2612A</t>
  </si>
  <si>
    <t>Toner tn 2320</t>
  </si>
  <si>
    <t>HP Color Laser Jet Pro MFP M476dn (3 kolory+czarny)</t>
  </si>
  <si>
    <t>kompl.</t>
  </si>
  <si>
    <t>Toner Sharp MGC 30GT black</t>
  </si>
  <si>
    <t>Toner Sharp MGC 30GT c,m,y</t>
  </si>
  <si>
    <t>Toner Brother 1030</t>
  </si>
  <si>
    <t>HP Laser Jet Pro MFP M477 (3 kolory + czarny)</t>
  </si>
  <si>
    <t>Toner HP ce244a</t>
  </si>
  <si>
    <t>Toner HP 106a</t>
  </si>
  <si>
    <t>Pantum M7100DW-Toner TL410X (na 6000 stron)</t>
  </si>
  <si>
    <t>Sharp BP70C31</t>
  </si>
  <si>
    <r>
      <t>*</t>
    </r>
    <r>
      <rPr>
        <sz val="10"/>
        <color rgb="FF000000"/>
        <rFont val="Calibri"/>
        <family val="2"/>
        <charset val="238"/>
        <scheme val="minor"/>
      </rPr>
      <t xml:space="preserve"> - wybrać właściwe</t>
    </r>
  </si>
  <si>
    <t>Toner do HP 283a</t>
  </si>
  <si>
    <t>Toner HP107a</t>
  </si>
  <si>
    <t xml:space="preserve">Toner do HP MFP M227 </t>
  </si>
  <si>
    <t>Toner do HP Laser Jet Pro M304a</t>
  </si>
  <si>
    <t>HP Neverstop Laser MFP 1200w</t>
  </si>
  <si>
    <t xml:space="preserve"> HP Laser Jet 142A</t>
  </si>
  <si>
    <t>Sharp BP-70M31</t>
  </si>
  <si>
    <t>Sharp BP-30M28</t>
  </si>
  <si>
    <t>Sharp MX-B427W</t>
  </si>
  <si>
    <t>Sharp BP70C45</t>
  </si>
  <si>
    <t>BPC533WR</t>
  </si>
  <si>
    <t>Toner do drukarki Brother DCPL2600D</t>
  </si>
  <si>
    <t>Pantum M7100DW-Toner TL410X (na 6000 stron) - wyłącznie toner oryginalny</t>
  </si>
  <si>
    <t>Sharp BP70C31 - wyłącznie toner oryginalny</t>
  </si>
  <si>
    <t>Sharp BP-70M31 - wyłącznie toner oryginalny</t>
  </si>
  <si>
    <t>Sharp BP-30M28 - wyłącznie toner oryginalny</t>
  </si>
  <si>
    <t>Sharp MX-B427W - wyłącznie toner oryginalny</t>
  </si>
  <si>
    <t>Sharp BP70C45 - wyłącznie toner oryginalny</t>
  </si>
  <si>
    <t>BPC533WR - wyłącznie toner oryginalny</t>
  </si>
  <si>
    <t>oryginał</t>
  </si>
  <si>
    <t>Wartość brutto  (cena jedn. Netto + VAT * liczna tonerów)</t>
  </si>
  <si>
    <t>zamiennik</t>
  </si>
  <si>
    <t>Rodzaj 
(zamiennik/oryginał)*</t>
  </si>
  <si>
    <t>oryginał*</t>
  </si>
  <si>
    <t>Nr postępowania: 139/DAG/TP/2026</t>
  </si>
  <si>
    <t>Składając ofertę w postępowaniu nr 139/DAG/TP/2026 o udzielenie zamówienia publicznego w trybie podstawowym bez negocjacji, którego przedmiotem zamówienia jest dostawa tonerów oświadczam że będę zrealizować przedmiotowe zamówienie na następujących warunkach:</t>
  </si>
  <si>
    <t>Toner TNB023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</si>
</sst>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sz val="7"/>
      <color rgb="FF000000"/>
      <name val="Times New Roman"/>
      <family val="1"/>
      <charset val="238"/>
    </font>
    <font>
      <vertAlign val="superscript"/>
      <sz val="11"/>
      <color rgb="FF000000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114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vertical="top" wrapText="1"/>
    </xf>
    <xf numFmtId="0" fontId="0" fillId="0" borderId="0" xfId="0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0" borderId="0" xfId="0" applyFont="1"/>
    <xf numFmtId="0" fontId="1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14" fontId="14" fillId="0" borderId="0" xfId="0" applyNumberFormat="1" applyFont="1" applyAlignment="1">
      <alignment vertical="top" wrapText="1"/>
    </xf>
    <xf numFmtId="14" fontId="14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4" fontId="15" fillId="2" borderId="1" xfId="0" applyNumberFormat="1" applyFont="1" applyFill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44" fontId="15" fillId="2" borderId="18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6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44" fontId="15" fillId="0" borderId="15" xfId="0" applyNumberFormat="1" applyFont="1" applyBorder="1" applyAlignment="1">
      <alignment horizontal="center" vertical="center" wrapText="1"/>
    </xf>
    <xf numFmtId="44" fontId="15" fillId="0" borderId="16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44" fontId="15" fillId="0" borderId="20" xfId="0" applyNumberFormat="1" applyFont="1" applyBorder="1" applyAlignment="1">
      <alignment horizontal="center" vertical="center" wrapText="1"/>
    </xf>
    <xf numFmtId="44" fontId="15" fillId="0" borderId="21" xfId="0" applyNumberFormat="1" applyFont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left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44" fontId="17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7</xdr:col>
      <xdr:colOff>507234</xdr:colOff>
      <xdr:row>2</xdr:row>
      <xdr:rowOff>914479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1FA92A8-4C58-4952-BE0D-CA5114BF2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706" y="995082"/>
          <a:ext cx="6334293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5"/>
  <sheetViews>
    <sheetView tabSelected="1" topLeftCell="A58" zoomScale="70" zoomScaleNormal="70" workbookViewId="0">
      <selection activeCell="A86" sqref="A86:N86"/>
    </sheetView>
  </sheetViews>
  <sheetFormatPr defaultRowHeight="14.4" x14ac:dyDescent="0.3"/>
  <cols>
    <col min="1" max="1" width="10.21875" customWidth="1"/>
    <col min="2" max="2" width="15.33203125" customWidth="1"/>
    <col min="3" max="3" width="15" customWidth="1"/>
    <col min="4" max="4" width="17.88671875" customWidth="1"/>
    <col min="5" max="5" width="14.109375" customWidth="1"/>
    <col min="6" max="6" width="12.33203125" customWidth="1"/>
    <col min="7" max="9" width="10.33203125" bestFit="1" customWidth="1"/>
    <col min="10" max="11" width="8.88671875" customWidth="1"/>
    <col min="14" max="14" width="8.88671875" customWidth="1"/>
  </cols>
  <sheetData>
    <row r="1" spans="1:9" ht="64.2" customHeight="1" x14ac:dyDescent="0.3">
      <c r="A1" s="66" t="s">
        <v>54</v>
      </c>
      <c r="B1" s="67"/>
      <c r="C1" s="67"/>
    </row>
    <row r="2" spans="1:9" x14ac:dyDescent="0.3">
      <c r="A2" s="68" t="s">
        <v>120</v>
      </c>
      <c r="B2" s="68"/>
      <c r="C2" s="68"/>
      <c r="D2" s="68"/>
      <c r="E2" s="68"/>
      <c r="F2" s="68"/>
      <c r="G2" s="68"/>
      <c r="H2" s="68"/>
      <c r="I2" s="68"/>
    </row>
    <row r="3" spans="1:9" ht="76.2" customHeight="1" x14ac:dyDescent="0.3">
      <c r="A3" s="10"/>
      <c r="B3" s="10"/>
      <c r="C3" s="10"/>
      <c r="D3" s="10"/>
      <c r="E3" s="10"/>
      <c r="F3" s="10"/>
      <c r="G3" s="10"/>
      <c r="H3" s="10"/>
      <c r="I3" s="10"/>
    </row>
    <row r="4" spans="1:9" ht="15" thickBot="1" x14ac:dyDescent="0.35">
      <c r="A4" s="69" t="s">
        <v>58</v>
      </c>
      <c r="B4" s="69"/>
      <c r="C4" s="69"/>
      <c r="D4" s="69"/>
      <c r="E4" s="69"/>
      <c r="F4" s="69"/>
      <c r="G4" s="69"/>
      <c r="H4" s="69"/>
      <c r="I4" s="69"/>
    </row>
    <row r="5" spans="1:9" ht="14.4" customHeight="1" x14ac:dyDescent="0.3">
      <c r="A5" s="63" t="s">
        <v>0</v>
      </c>
      <c r="B5" s="64"/>
      <c r="C5" s="64"/>
      <c r="D5" s="64"/>
      <c r="E5" s="64"/>
      <c r="F5" s="64"/>
      <c r="G5" s="64"/>
      <c r="H5" s="64"/>
      <c r="I5" s="65"/>
    </row>
    <row r="6" spans="1:9" ht="14.4" customHeight="1" thickBot="1" x14ac:dyDescent="0.35">
      <c r="A6" s="45" t="s">
        <v>51</v>
      </c>
      <c r="B6" s="46"/>
      <c r="C6" s="46"/>
      <c r="D6" s="46"/>
      <c r="E6" s="46"/>
      <c r="F6" s="46"/>
      <c r="G6" s="46"/>
      <c r="H6" s="46"/>
      <c r="I6" s="47"/>
    </row>
    <row r="7" spans="1:9" ht="14.4" customHeight="1" thickBot="1" x14ac:dyDescent="0.35">
      <c r="A7" s="50" t="s">
        <v>1</v>
      </c>
      <c r="B7" s="51"/>
      <c r="C7" s="51"/>
      <c r="D7" s="51"/>
      <c r="E7" s="51"/>
      <c r="F7" s="51"/>
      <c r="G7" s="51"/>
      <c r="H7" s="51"/>
      <c r="I7" s="52"/>
    </row>
    <row r="8" spans="1:9" ht="14.4" customHeight="1" x14ac:dyDescent="0.3">
      <c r="A8" s="53" t="s">
        <v>2</v>
      </c>
      <c r="B8" s="54"/>
      <c r="C8" s="54"/>
      <c r="D8" s="70"/>
      <c r="E8" s="60" t="s">
        <v>3</v>
      </c>
      <c r="F8" s="61"/>
      <c r="G8" s="62"/>
      <c r="H8" s="55" t="s">
        <v>4</v>
      </c>
      <c r="I8" s="57"/>
    </row>
    <row r="9" spans="1:9" ht="14.4" customHeight="1" thickBot="1" x14ac:dyDescent="0.35">
      <c r="A9" s="58"/>
      <c r="B9" s="46"/>
      <c r="C9" s="46"/>
      <c r="D9" s="47"/>
      <c r="E9" s="45"/>
      <c r="F9" s="46"/>
      <c r="G9" s="47"/>
      <c r="H9" s="48"/>
      <c r="I9" s="49"/>
    </row>
    <row r="10" spans="1:9" ht="14.4" customHeight="1" x14ac:dyDescent="0.3">
      <c r="A10" s="60" t="s">
        <v>5</v>
      </c>
      <c r="B10" s="61"/>
      <c r="C10" s="61"/>
      <c r="D10" s="61"/>
      <c r="E10" s="62"/>
      <c r="F10" s="55" t="s">
        <v>6</v>
      </c>
      <c r="G10" s="57"/>
      <c r="H10" s="60" t="s">
        <v>7</v>
      </c>
      <c r="I10" s="62"/>
    </row>
    <row r="11" spans="1:9" ht="14.4" customHeight="1" thickBot="1" x14ac:dyDescent="0.35">
      <c r="A11" s="45"/>
      <c r="B11" s="46"/>
      <c r="C11" s="46"/>
      <c r="D11" s="46"/>
      <c r="E11" s="47"/>
      <c r="F11" s="48"/>
      <c r="G11" s="49"/>
      <c r="H11" s="45"/>
      <c r="I11" s="47"/>
    </row>
    <row r="12" spans="1:9" ht="14.4" customHeight="1" thickBot="1" x14ac:dyDescent="0.35">
      <c r="A12" s="50" t="s">
        <v>8</v>
      </c>
      <c r="B12" s="51"/>
      <c r="C12" s="51"/>
      <c r="D12" s="51"/>
      <c r="E12" s="51"/>
      <c r="F12" s="51"/>
      <c r="G12" s="51"/>
      <c r="H12" s="51"/>
      <c r="I12" s="52"/>
    </row>
    <row r="13" spans="1:9" ht="14.4" customHeight="1" x14ac:dyDescent="0.3">
      <c r="A13" s="53" t="s">
        <v>9</v>
      </c>
      <c r="B13" s="54"/>
      <c r="C13" s="54"/>
      <c r="D13" s="54"/>
      <c r="E13" s="54"/>
      <c r="F13" s="55" t="s">
        <v>10</v>
      </c>
      <c r="G13" s="56"/>
      <c r="H13" s="56"/>
      <c r="I13" s="57"/>
    </row>
    <row r="14" spans="1:9" ht="14.4" customHeight="1" thickBot="1" x14ac:dyDescent="0.35">
      <c r="A14" s="58"/>
      <c r="B14" s="46"/>
      <c r="C14" s="46"/>
      <c r="D14" s="46"/>
      <c r="E14" s="46"/>
      <c r="F14" s="48"/>
      <c r="G14" s="59"/>
      <c r="H14" s="59"/>
      <c r="I14" s="49"/>
    </row>
    <row r="15" spans="1:9" ht="14.4" customHeight="1" x14ac:dyDescent="0.3">
      <c r="A15" s="60" t="s">
        <v>11</v>
      </c>
      <c r="B15" s="61"/>
      <c r="C15" s="61"/>
      <c r="D15" s="62"/>
      <c r="E15" s="60" t="s">
        <v>12</v>
      </c>
      <c r="F15" s="61"/>
      <c r="G15" s="61"/>
      <c r="H15" s="61"/>
      <c r="I15" s="62"/>
    </row>
    <row r="16" spans="1:9" ht="14.4" customHeight="1" thickBot="1" x14ac:dyDescent="0.35">
      <c r="A16" s="45"/>
      <c r="B16" s="46"/>
      <c r="C16" s="46"/>
      <c r="D16" s="47"/>
      <c r="E16" s="45"/>
      <c r="F16" s="46"/>
      <c r="G16" s="46"/>
      <c r="H16" s="46"/>
      <c r="I16" s="47"/>
    </row>
    <row r="17" spans="1:9" ht="14.4" customHeight="1" x14ac:dyDescent="0.3">
      <c r="A17" s="73" t="s">
        <v>13</v>
      </c>
      <c r="B17" s="74"/>
      <c r="C17" s="74"/>
      <c r="D17" s="74"/>
      <c r="E17" s="74"/>
      <c r="F17" s="74"/>
      <c r="G17" s="74"/>
      <c r="H17" s="74"/>
      <c r="I17" s="75"/>
    </row>
    <row r="18" spans="1:9" ht="14.4" customHeight="1" x14ac:dyDescent="0.3">
      <c r="A18" s="4" t="s">
        <v>14</v>
      </c>
      <c r="B18" s="71" t="s">
        <v>15</v>
      </c>
      <c r="C18" s="71"/>
      <c r="D18" s="71"/>
      <c r="E18" s="71"/>
      <c r="F18" s="71"/>
      <c r="G18" s="71"/>
      <c r="H18" s="71"/>
      <c r="I18" s="72"/>
    </row>
    <row r="19" spans="1:9" ht="28.2" customHeight="1" x14ac:dyDescent="0.3">
      <c r="A19" s="4" t="s">
        <v>14</v>
      </c>
      <c r="B19" s="71" t="s">
        <v>16</v>
      </c>
      <c r="C19" s="71"/>
      <c r="D19" s="71"/>
      <c r="E19" s="71"/>
      <c r="F19" s="71"/>
      <c r="G19" s="71"/>
      <c r="H19" s="71"/>
      <c r="I19" s="72"/>
    </row>
    <row r="20" spans="1:9" ht="14.4" customHeight="1" thickBot="1" x14ac:dyDescent="0.35">
      <c r="A20" s="76" t="s">
        <v>53</v>
      </c>
      <c r="B20" s="77"/>
      <c r="C20" s="77"/>
      <c r="D20" s="77"/>
      <c r="E20" s="77"/>
      <c r="F20" s="77"/>
      <c r="G20" s="77"/>
      <c r="H20" s="77"/>
      <c r="I20" s="78"/>
    </row>
    <row r="21" spans="1:9" ht="14.4" customHeight="1" x14ac:dyDescent="0.3">
      <c r="A21" s="73" t="s">
        <v>17</v>
      </c>
      <c r="B21" s="74"/>
      <c r="C21" s="74"/>
      <c r="D21" s="74"/>
      <c r="E21" s="74"/>
      <c r="F21" s="74"/>
      <c r="G21" s="74"/>
      <c r="H21" s="74"/>
      <c r="I21" s="75"/>
    </row>
    <row r="22" spans="1:9" ht="14.4" customHeight="1" x14ac:dyDescent="0.3">
      <c r="A22" s="4" t="s">
        <v>14</v>
      </c>
      <c r="B22" s="71" t="s">
        <v>18</v>
      </c>
      <c r="C22" s="71"/>
      <c r="D22" s="71"/>
      <c r="E22" s="71"/>
      <c r="F22" s="71"/>
      <c r="G22" s="71"/>
      <c r="H22" s="71"/>
      <c r="I22" s="72"/>
    </row>
    <row r="23" spans="1:9" ht="14.4" customHeight="1" x14ac:dyDescent="0.3">
      <c r="A23" s="4" t="s">
        <v>14</v>
      </c>
      <c r="B23" s="71" t="s">
        <v>19</v>
      </c>
      <c r="C23" s="71"/>
      <c r="D23" s="71"/>
      <c r="E23" s="71"/>
      <c r="F23" s="71"/>
      <c r="G23" s="71"/>
      <c r="H23" s="71"/>
      <c r="I23" s="72"/>
    </row>
    <row r="24" spans="1:9" ht="28.2" customHeight="1" x14ac:dyDescent="0.3">
      <c r="A24" s="2"/>
      <c r="B24" s="30" t="s">
        <v>20</v>
      </c>
      <c r="C24" s="30"/>
      <c r="D24" s="30"/>
      <c r="E24" s="30"/>
      <c r="F24" s="30"/>
      <c r="G24" s="30"/>
      <c r="H24" s="30"/>
      <c r="I24" s="79"/>
    </row>
    <row r="25" spans="1:9" ht="14.4" customHeight="1" x14ac:dyDescent="0.3">
      <c r="A25" s="80" t="s">
        <v>21</v>
      </c>
      <c r="B25" s="30"/>
      <c r="C25" s="30"/>
      <c r="D25" s="30"/>
      <c r="E25" s="30"/>
      <c r="F25" s="30"/>
      <c r="G25" s="30"/>
      <c r="H25" s="30"/>
      <c r="I25" s="79"/>
    </row>
    <row r="26" spans="1:9" ht="14.4" customHeight="1" thickBot="1" x14ac:dyDescent="0.35">
      <c r="A26" s="76" t="s">
        <v>53</v>
      </c>
      <c r="B26" s="77"/>
      <c r="C26" s="77"/>
      <c r="D26" s="77"/>
      <c r="E26" s="77"/>
      <c r="F26" s="77"/>
      <c r="G26" s="77"/>
      <c r="H26" s="77"/>
      <c r="I26" s="78"/>
    </row>
    <row r="27" spans="1:9" ht="14.4" customHeight="1" x14ac:dyDescent="0.3">
      <c r="A27" s="73" t="s">
        <v>22</v>
      </c>
      <c r="B27" s="74"/>
      <c r="C27" s="74"/>
      <c r="D27" s="74"/>
      <c r="E27" s="74"/>
      <c r="F27" s="74"/>
      <c r="G27" s="74"/>
      <c r="H27" s="74"/>
      <c r="I27" s="75"/>
    </row>
    <row r="28" spans="1:9" ht="14.4" customHeight="1" x14ac:dyDescent="0.3">
      <c r="A28" s="4" t="s">
        <v>14</v>
      </c>
      <c r="B28" s="71" t="s">
        <v>23</v>
      </c>
      <c r="C28" s="71"/>
      <c r="D28" s="71"/>
      <c r="E28" s="71"/>
      <c r="F28" s="71"/>
      <c r="G28" s="71"/>
      <c r="H28" s="71"/>
      <c r="I28" s="72"/>
    </row>
    <row r="29" spans="1:9" ht="14.4" customHeight="1" x14ac:dyDescent="0.3">
      <c r="A29" s="4" t="s">
        <v>14</v>
      </c>
      <c r="B29" s="71" t="s">
        <v>24</v>
      </c>
      <c r="C29" s="71"/>
      <c r="D29" s="71"/>
      <c r="E29" s="71"/>
      <c r="F29" s="71"/>
      <c r="G29" s="71"/>
      <c r="H29" s="71"/>
      <c r="I29" s="72"/>
    </row>
    <row r="30" spans="1:9" ht="14.4" customHeight="1" thickBot="1" x14ac:dyDescent="0.35">
      <c r="A30" s="76" t="s">
        <v>53</v>
      </c>
      <c r="B30" s="77"/>
      <c r="C30" s="77"/>
      <c r="D30" s="77"/>
      <c r="E30" s="77"/>
      <c r="F30" s="77"/>
      <c r="G30" s="77"/>
      <c r="H30" s="77"/>
      <c r="I30" s="78"/>
    </row>
    <row r="31" spans="1:9" ht="14.4" customHeight="1" x14ac:dyDescent="0.3">
      <c r="A31" s="73" t="s">
        <v>25</v>
      </c>
      <c r="B31" s="74"/>
      <c r="C31" s="74"/>
      <c r="D31" s="74"/>
      <c r="E31" s="74"/>
      <c r="F31" s="74"/>
      <c r="G31" s="74"/>
      <c r="H31" s="74"/>
      <c r="I31" s="75"/>
    </row>
    <row r="32" spans="1:9" ht="14.4" customHeight="1" x14ac:dyDescent="0.3">
      <c r="A32" s="4" t="s">
        <v>14</v>
      </c>
      <c r="B32" s="71" t="s">
        <v>26</v>
      </c>
      <c r="C32" s="71"/>
      <c r="D32" s="71"/>
      <c r="E32" s="71"/>
      <c r="F32" s="71"/>
      <c r="G32" s="71"/>
      <c r="H32" s="71"/>
      <c r="I32" s="72"/>
    </row>
    <row r="33" spans="1:10" ht="14.4" customHeight="1" x14ac:dyDescent="0.3">
      <c r="A33" s="4" t="s">
        <v>14</v>
      </c>
      <c r="B33" s="71" t="s">
        <v>27</v>
      </c>
      <c r="C33" s="71"/>
      <c r="D33" s="71"/>
      <c r="E33" s="71"/>
      <c r="F33" s="71"/>
      <c r="G33" s="71"/>
      <c r="H33" s="71"/>
      <c r="I33" s="72"/>
    </row>
    <row r="34" spans="1:10" ht="14.4" customHeight="1" x14ac:dyDescent="0.3">
      <c r="A34" s="4" t="s">
        <v>14</v>
      </c>
      <c r="B34" s="71" t="s">
        <v>28</v>
      </c>
      <c r="C34" s="71"/>
      <c r="D34" s="71"/>
      <c r="E34" s="71"/>
      <c r="F34" s="71"/>
      <c r="G34" s="71"/>
      <c r="H34" s="71"/>
      <c r="I34" s="72"/>
    </row>
    <row r="35" spans="1:10" ht="14.4" customHeight="1" x14ac:dyDescent="0.3">
      <c r="A35" s="4" t="s">
        <v>14</v>
      </c>
      <c r="B35" s="71" t="s">
        <v>29</v>
      </c>
      <c r="C35" s="71"/>
      <c r="D35" s="71"/>
      <c r="E35" s="71"/>
      <c r="F35" s="71"/>
      <c r="G35" s="71"/>
      <c r="H35" s="71"/>
      <c r="I35" s="72"/>
    </row>
    <row r="36" spans="1:10" ht="14.4" customHeight="1" x14ac:dyDescent="0.3">
      <c r="A36" s="4" t="s">
        <v>14</v>
      </c>
      <c r="B36" s="71" t="s">
        <v>30</v>
      </c>
      <c r="C36" s="71"/>
      <c r="D36" s="71"/>
      <c r="E36" s="71"/>
      <c r="F36" s="71"/>
      <c r="G36" s="71"/>
      <c r="H36" s="71"/>
      <c r="I36" s="72"/>
    </row>
    <row r="37" spans="1:10" ht="14.4" customHeight="1" x14ac:dyDescent="0.3">
      <c r="A37" s="4" t="s">
        <v>14</v>
      </c>
      <c r="B37" s="71" t="s">
        <v>31</v>
      </c>
      <c r="C37" s="71"/>
      <c r="D37" s="71"/>
      <c r="E37" s="71"/>
      <c r="F37" s="71"/>
      <c r="G37" s="71"/>
      <c r="H37" s="71"/>
      <c r="I37" s="72"/>
    </row>
    <row r="38" spans="1:10" ht="14.4" customHeight="1" x14ac:dyDescent="0.3">
      <c r="A38" s="84" t="s">
        <v>53</v>
      </c>
      <c r="B38" s="85"/>
      <c r="C38" s="85"/>
      <c r="D38" s="85"/>
      <c r="E38" s="85"/>
      <c r="F38" s="85"/>
      <c r="G38" s="85"/>
      <c r="H38" s="85"/>
      <c r="I38" s="86"/>
    </row>
    <row r="39" spans="1:10" ht="99" customHeight="1" thickBot="1" x14ac:dyDescent="0.35">
      <c r="A39" s="87" t="s">
        <v>32</v>
      </c>
      <c r="B39" s="88"/>
      <c r="C39" s="88"/>
      <c r="D39" s="88"/>
      <c r="E39" s="88"/>
      <c r="F39" s="88"/>
      <c r="G39" s="88"/>
      <c r="H39" s="88"/>
      <c r="I39" s="89"/>
    </row>
    <row r="40" spans="1:10" ht="14.4" customHeight="1" thickBot="1" x14ac:dyDescent="0.35">
      <c r="A40" s="50" t="s">
        <v>33</v>
      </c>
      <c r="B40" s="51"/>
      <c r="C40" s="51"/>
      <c r="D40" s="51"/>
      <c r="E40" s="51"/>
      <c r="F40" s="51"/>
      <c r="G40" s="51"/>
      <c r="H40" s="51"/>
      <c r="I40" s="52"/>
    </row>
    <row r="41" spans="1:10" ht="14.4" customHeight="1" x14ac:dyDescent="0.3">
      <c r="A41" s="60" t="s">
        <v>34</v>
      </c>
      <c r="B41" s="61"/>
      <c r="C41" s="62"/>
      <c r="D41" s="55" t="s">
        <v>35</v>
      </c>
      <c r="E41" s="57"/>
      <c r="F41" s="60" t="s">
        <v>36</v>
      </c>
      <c r="G41" s="61"/>
      <c r="H41" s="61"/>
      <c r="I41" s="62"/>
    </row>
    <row r="42" spans="1:10" ht="14.4" customHeight="1" thickBot="1" x14ac:dyDescent="0.35">
      <c r="A42" s="45"/>
      <c r="B42" s="46"/>
      <c r="C42" s="47"/>
      <c r="D42" s="48"/>
      <c r="E42" s="49"/>
      <c r="F42" s="45"/>
      <c r="G42" s="46"/>
      <c r="H42" s="46"/>
      <c r="I42" s="47"/>
    </row>
    <row r="43" spans="1:10" ht="14.4" customHeight="1" x14ac:dyDescent="0.3">
      <c r="A43" s="81" t="s">
        <v>37</v>
      </c>
      <c r="B43" s="82"/>
      <c r="C43" s="82"/>
      <c r="D43" s="82"/>
      <c r="E43" s="82"/>
      <c r="F43" s="82"/>
      <c r="G43" s="82"/>
      <c r="H43" s="82"/>
      <c r="I43" s="82"/>
    </row>
    <row r="44" spans="1:10" ht="14.4" customHeight="1" x14ac:dyDescent="0.3">
      <c r="A44" s="82"/>
      <c r="B44" s="82"/>
      <c r="C44" s="82"/>
      <c r="D44" s="82"/>
      <c r="E44" s="82"/>
      <c r="F44" s="82"/>
      <c r="G44" s="82"/>
      <c r="H44" s="82"/>
      <c r="I44" s="82"/>
    </row>
    <row r="45" spans="1:10" s="7" customFormat="1" ht="57" customHeight="1" x14ac:dyDescent="0.3">
      <c r="A45" s="90" t="s">
        <v>121</v>
      </c>
      <c r="B45" s="90"/>
      <c r="C45" s="90"/>
      <c r="D45" s="90"/>
      <c r="E45" s="90"/>
      <c r="F45" s="90"/>
      <c r="G45" s="90"/>
      <c r="H45" s="90"/>
      <c r="I45" s="90"/>
    </row>
    <row r="46" spans="1:10" ht="14.4" customHeight="1" x14ac:dyDescent="0.3">
      <c r="B46" s="91" t="s">
        <v>67</v>
      </c>
      <c r="C46" s="92"/>
      <c r="D46" s="92"/>
      <c r="E46" s="93"/>
      <c r="F46" s="12" t="s">
        <v>68</v>
      </c>
      <c r="G46" s="12" t="s">
        <v>69</v>
      </c>
      <c r="H46" s="13">
        <v>3</v>
      </c>
      <c r="I46" s="13">
        <v>4</v>
      </c>
      <c r="J46" s="13">
        <v>5</v>
      </c>
    </row>
    <row r="47" spans="1:10" x14ac:dyDescent="0.3">
      <c r="B47" s="32" t="s">
        <v>66</v>
      </c>
      <c r="C47" s="33"/>
      <c r="D47" s="33"/>
      <c r="E47" s="34"/>
      <c r="F47" s="14">
        <v>16</v>
      </c>
      <c r="G47" s="14">
        <v>12</v>
      </c>
      <c r="H47" s="14">
        <v>8</v>
      </c>
      <c r="I47" s="14">
        <v>4</v>
      </c>
      <c r="J47" s="14">
        <v>0</v>
      </c>
    </row>
    <row r="48" spans="1:10" x14ac:dyDescent="0.3">
      <c r="B48" s="102" t="s">
        <v>70</v>
      </c>
      <c r="C48" s="102"/>
      <c r="D48" s="102"/>
      <c r="E48" s="102"/>
      <c r="F48" s="102"/>
      <c r="G48" s="102"/>
      <c r="H48" s="102"/>
      <c r="I48" s="102"/>
      <c r="J48" s="102"/>
    </row>
    <row r="50" spans="1:14" s="15" customFormat="1" ht="28.8" customHeight="1" x14ac:dyDescent="0.3">
      <c r="B50" s="103" t="s">
        <v>71</v>
      </c>
      <c r="C50" s="104"/>
      <c r="D50" s="105"/>
      <c r="E50" s="16">
        <v>0</v>
      </c>
      <c r="F50" s="16">
        <v>1</v>
      </c>
      <c r="G50" s="16">
        <v>2</v>
      </c>
      <c r="H50" s="16">
        <v>3</v>
      </c>
      <c r="I50" s="16">
        <v>4</v>
      </c>
      <c r="J50" s="16" t="s">
        <v>72</v>
      </c>
    </row>
    <row r="51" spans="1:14" x14ac:dyDescent="0.3">
      <c r="B51" s="106" t="s">
        <v>66</v>
      </c>
      <c r="C51" s="107"/>
      <c r="D51" s="108"/>
      <c r="E51" s="17">
        <v>10</v>
      </c>
      <c r="F51" s="17">
        <v>8</v>
      </c>
      <c r="G51" s="17">
        <v>6</v>
      </c>
      <c r="H51" s="17">
        <v>4</v>
      </c>
      <c r="I51" s="17">
        <v>2</v>
      </c>
      <c r="J51" s="17">
        <v>0</v>
      </c>
    </row>
    <row r="52" spans="1:14" x14ac:dyDescent="0.3">
      <c r="B52" s="102" t="s">
        <v>70</v>
      </c>
      <c r="C52" s="102"/>
      <c r="D52" s="102"/>
      <c r="E52" s="102"/>
      <c r="F52" s="102"/>
      <c r="G52" s="102"/>
      <c r="H52" s="102"/>
      <c r="I52" s="102"/>
      <c r="J52" s="102"/>
    </row>
    <row r="53" spans="1:14" ht="28.8" customHeight="1" x14ac:dyDescent="0.3">
      <c r="A53" s="36" t="s">
        <v>73</v>
      </c>
      <c r="B53" s="36"/>
      <c r="C53" s="36"/>
      <c r="D53" s="36"/>
      <c r="E53" s="36"/>
      <c r="F53" s="36"/>
      <c r="G53" s="36"/>
      <c r="H53" s="36"/>
      <c r="I53" s="36"/>
      <c r="J53" s="36"/>
      <c r="K53" s="29"/>
      <c r="L53" s="29"/>
    </row>
    <row r="54" spans="1:14" ht="71.400000000000006" customHeight="1" x14ac:dyDescent="0.3">
      <c r="A54" s="18" t="s">
        <v>74</v>
      </c>
      <c r="B54" s="109" t="s">
        <v>75</v>
      </c>
      <c r="C54" s="109"/>
      <c r="D54" s="18" t="s">
        <v>118</v>
      </c>
      <c r="E54" s="18" t="s">
        <v>76</v>
      </c>
      <c r="F54" s="18" t="s">
        <v>77</v>
      </c>
      <c r="G54" s="18" t="s">
        <v>78</v>
      </c>
      <c r="H54" s="18" t="s">
        <v>79</v>
      </c>
      <c r="I54" s="109" t="s">
        <v>116</v>
      </c>
      <c r="J54" s="109"/>
      <c r="K54" s="109" t="s">
        <v>80</v>
      </c>
      <c r="L54" s="109"/>
      <c r="M54" s="109"/>
      <c r="N54" s="109"/>
    </row>
    <row r="55" spans="1:14" x14ac:dyDescent="0.3">
      <c r="A55" s="19">
        <v>1</v>
      </c>
      <c r="B55" s="94" t="s">
        <v>81</v>
      </c>
      <c r="C55" s="94"/>
      <c r="D55" s="18" t="s">
        <v>119</v>
      </c>
      <c r="E55" s="19" t="s">
        <v>82</v>
      </c>
      <c r="F55" s="19">
        <v>20</v>
      </c>
      <c r="G55" s="20"/>
      <c r="H55" s="28">
        <v>0.23</v>
      </c>
      <c r="I55" s="110">
        <f>ROUND((G55*H55+G55)*F55,2)</f>
        <v>0</v>
      </c>
      <c r="J55" s="110"/>
      <c r="K55" s="96"/>
      <c r="L55" s="96"/>
      <c r="M55" s="96"/>
      <c r="N55" s="96"/>
    </row>
    <row r="56" spans="1:14" x14ac:dyDescent="0.3">
      <c r="A56" s="21">
        <v>2</v>
      </c>
      <c r="B56" s="94" t="s">
        <v>83</v>
      </c>
      <c r="C56" s="94" t="s">
        <v>83</v>
      </c>
      <c r="D56" s="18" t="s">
        <v>119</v>
      </c>
      <c r="E56" s="21" t="s">
        <v>82</v>
      </c>
      <c r="F56" s="21">
        <v>5</v>
      </c>
      <c r="G56" s="22"/>
      <c r="H56" s="28">
        <v>0.23</v>
      </c>
      <c r="I56" s="97">
        <f t="shared" ref="I56:I71" si="0">ROUND((G56*H56+G56)*F56,2)</f>
        <v>0</v>
      </c>
      <c r="J56" s="98"/>
      <c r="K56" s="99"/>
      <c r="L56" s="100"/>
      <c r="M56" s="100"/>
      <c r="N56" s="101"/>
    </row>
    <row r="57" spans="1:14" x14ac:dyDescent="0.3">
      <c r="A57" s="19">
        <v>3</v>
      </c>
      <c r="B57" s="94" t="s">
        <v>84</v>
      </c>
      <c r="C57" s="94" t="s">
        <v>84</v>
      </c>
      <c r="D57" s="18" t="s">
        <v>119</v>
      </c>
      <c r="E57" s="19" t="s">
        <v>82</v>
      </c>
      <c r="F57" s="19">
        <v>1</v>
      </c>
      <c r="G57" s="20"/>
      <c r="H57" s="28">
        <v>0.23</v>
      </c>
      <c r="I57" s="43">
        <f t="shared" si="0"/>
        <v>0</v>
      </c>
      <c r="J57" s="44"/>
      <c r="K57" s="37"/>
      <c r="L57" s="38"/>
      <c r="M57" s="38"/>
      <c r="N57" s="39"/>
    </row>
    <row r="58" spans="1:14" x14ac:dyDescent="0.3">
      <c r="A58" s="19">
        <v>4</v>
      </c>
      <c r="B58" s="94" t="s">
        <v>96</v>
      </c>
      <c r="C58" s="94" t="s">
        <v>96</v>
      </c>
      <c r="D58" s="18" t="s">
        <v>119</v>
      </c>
      <c r="E58" s="19" t="s">
        <v>82</v>
      </c>
      <c r="F58" s="19">
        <v>5</v>
      </c>
      <c r="G58" s="20"/>
      <c r="H58" s="28">
        <v>0.23</v>
      </c>
      <c r="I58" s="43">
        <f t="shared" si="0"/>
        <v>0</v>
      </c>
      <c r="J58" s="44"/>
      <c r="K58" s="37"/>
      <c r="L58" s="38"/>
      <c r="M58" s="38"/>
      <c r="N58" s="39"/>
    </row>
    <row r="59" spans="1:14" x14ac:dyDescent="0.3">
      <c r="A59" s="19">
        <v>5</v>
      </c>
      <c r="B59" s="94" t="s">
        <v>97</v>
      </c>
      <c r="C59" s="94" t="s">
        <v>97</v>
      </c>
      <c r="D59" s="18" t="s">
        <v>119</v>
      </c>
      <c r="E59" s="19" t="s">
        <v>82</v>
      </c>
      <c r="F59" s="19">
        <v>6</v>
      </c>
      <c r="G59" s="20"/>
      <c r="H59" s="28">
        <v>0.23</v>
      </c>
      <c r="I59" s="43">
        <f t="shared" si="0"/>
        <v>0</v>
      </c>
      <c r="J59" s="44"/>
      <c r="K59" s="37"/>
      <c r="L59" s="38"/>
      <c r="M59" s="38"/>
      <c r="N59" s="39"/>
    </row>
    <row r="60" spans="1:14" x14ac:dyDescent="0.3">
      <c r="A60" s="19">
        <v>6</v>
      </c>
      <c r="B60" s="94" t="s">
        <v>85</v>
      </c>
      <c r="C60" s="94" t="s">
        <v>85</v>
      </c>
      <c r="D60" s="18" t="s">
        <v>119</v>
      </c>
      <c r="E60" s="19" t="s">
        <v>86</v>
      </c>
      <c r="F60" s="19">
        <v>4</v>
      </c>
      <c r="G60" s="20"/>
      <c r="H60" s="28">
        <v>0.23</v>
      </c>
      <c r="I60" s="43">
        <f t="shared" si="0"/>
        <v>0</v>
      </c>
      <c r="J60" s="44"/>
      <c r="K60" s="37"/>
      <c r="L60" s="38"/>
      <c r="M60" s="38"/>
      <c r="N60" s="39"/>
    </row>
    <row r="61" spans="1:14" x14ac:dyDescent="0.3">
      <c r="A61" s="19">
        <v>7</v>
      </c>
      <c r="B61" s="94" t="s">
        <v>87</v>
      </c>
      <c r="C61" s="94" t="s">
        <v>87</v>
      </c>
      <c r="D61" s="18" t="s">
        <v>119</v>
      </c>
      <c r="E61" s="19" t="s">
        <v>82</v>
      </c>
      <c r="F61" s="19">
        <v>4</v>
      </c>
      <c r="G61" s="20"/>
      <c r="H61" s="28">
        <v>0.23</v>
      </c>
      <c r="I61" s="43">
        <f t="shared" si="0"/>
        <v>0</v>
      </c>
      <c r="J61" s="44"/>
      <c r="K61" s="37"/>
      <c r="L61" s="38"/>
      <c r="M61" s="38"/>
      <c r="N61" s="39"/>
    </row>
    <row r="62" spans="1:14" x14ac:dyDescent="0.3">
      <c r="A62" s="19">
        <v>8</v>
      </c>
      <c r="B62" s="94" t="s">
        <v>88</v>
      </c>
      <c r="C62" s="94" t="s">
        <v>88</v>
      </c>
      <c r="D62" s="18" t="s">
        <v>119</v>
      </c>
      <c r="E62" s="21" t="s">
        <v>82</v>
      </c>
      <c r="F62" s="21">
        <v>5</v>
      </c>
      <c r="G62" s="20"/>
      <c r="H62" s="28">
        <v>0.23</v>
      </c>
      <c r="I62" s="43">
        <f t="shared" si="0"/>
        <v>0</v>
      </c>
      <c r="J62" s="44"/>
      <c r="K62" s="37"/>
      <c r="L62" s="38"/>
      <c r="M62" s="38"/>
      <c r="N62" s="39"/>
    </row>
    <row r="63" spans="1:14" x14ac:dyDescent="0.3">
      <c r="A63" s="19">
        <v>9</v>
      </c>
      <c r="B63" s="94" t="s">
        <v>89</v>
      </c>
      <c r="C63" s="94" t="s">
        <v>89</v>
      </c>
      <c r="D63" s="18" t="s">
        <v>119</v>
      </c>
      <c r="E63" s="19" t="s">
        <v>82</v>
      </c>
      <c r="F63" s="19">
        <v>35</v>
      </c>
      <c r="G63" s="20"/>
      <c r="H63" s="28">
        <v>0.23</v>
      </c>
      <c r="I63" s="43">
        <f t="shared" si="0"/>
        <v>0</v>
      </c>
      <c r="J63" s="44"/>
      <c r="K63" s="37"/>
      <c r="L63" s="38"/>
      <c r="M63" s="38"/>
      <c r="N63" s="39"/>
    </row>
    <row r="64" spans="1:14" x14ac:dyDescent="0.3">
      <c r="A64" s="19">
        <v>10</v>
      </c>
      <c r="B64" s="94" t="s">
        <v>98</v>
      </c>
      <c r="C64" s="94" t="s">
        <v>98</v>
      </c>
      <c r="D64" s="18" t="s">
        <v>119</v>
      </c>
      <c r="E64" s="19" t="s">
        <v>82</v>
      </c>
      <c r="F64" s="19">
        <v>40</v>
      </c>
      <c r="G64" s="20"/>
      <c r="H64" s="28">
        <v>0.23</v>
      </c>
      <c r="I64" s="43">
        <f t="shared" si="0"/>
        <v>0</v>
      </c>
      <c r="J64" s="44"/>
      <c r="K64" s="37"/>
      <c r="L64" s="38"/>
      <c r="M64" s="38"/>
      <c r="N64" s="39"/>
    </row>
    <row r="65" spans="1:14" x14ac:dyDescent="0.3">
      <c r="A65" s="19">
        <v>11</v>
      </c>
      <c r="B65" s="94" t="s">
        <v>90</v>
      </c>
      <c r="C65" s="94" t="s">
        <v>90</v>
      </c>
      <c r="D65" s="18" t="s">
        <v>119</v>
      </c>
      <c r="E65" s="19" t="s">
        <v>86</v>
      </c>
      <c r="F65" s="19">
        <v>1</v>
      </c>
      <c r="G65" s="20"/>
      <c r="H65" s="28">
        <v>0.23</v>
      </c>
      <c r="I65" s="43">
        <f t="shared" si="0"/>
        <v>0</v>
      </c>
      <c r="J65" s="44"/>
      <c r="K65" s="37"/>
      <c r="L65" s="38"/>
      <c r="M65" s="38"/>
      <c r="N65" s="39"/>
    </row>
    <row r="66" spans="1:14" x14ac:dyDescent="0.3">
      <c r="A66" s="19">
        <v>12</v>
      </c>
      <c r="B66" s="94" t="s">
        <v>91</v>
      </c>
      <c r="C66" s="94" t="s">
        <v>91</v>
      </c>
      <c r="D66" s="18" t="s">
        <v>119</v>
      </c>
      <c r="E66" s="19" t="s">
        <v>82</v>
      </c>
      <c r="F66" s="19">
        <v>5</v>
      </c>
      <c r="G66" s="20"/>
      <c r="H66" s="28">
        <v>0.23</v>
      </c>
      <c r="I66" s="43">
        <f t="shared" si="0"/>
        <v>0</v>
      </c>
      <c r="J66" s="44"/>
      <c r="K66" s="37"/>
      <c r="L66" s="38"/>
      <c r="M66" s="38"/>
      <c r="N66" s="39"/>
    </row>
    <row r="67" spans="1:14" x14ac:dyDescent="0.3">
      <c r="A67" s="19">
        <v>13</v>
      </c>
      <c r="B67" s="94" t="s">
        <v>92</v>
      </c>
      <c r="C67" s="94" t="s">
        <v>92</v>
      </c>
      <c r="D67" s="18" t="s">
        <v>119</v>
      </c>
      <c r="E67" s="19" t="s">
        <v>82</v>
      </c>
      <c r="F67" s="19">
        <v>35</v>
      </c>
      <c r="G67" s="20"/>
      <c r="H67" s="28">
        <v>0.23</v>
      </c>
      <c r="I67" s="43">
        <f t="shared" si="0"/>
        <v>0</v>
      </c>
      <c r="J67" s="44"/>
      <c r="K67" s="37"/>
      <c r="L67" s="38"/>
      <c r="M67" s="38"/>
      <c r="N67" s="39"/>
    </row>
    <row r="68" spans="1:14" x14ac:dyDescent="0.3">
      <c r="A68" s="19">
        <v>14</v>
      </c>
      <c r="B68" s="94" t="s">
        <v>99</v>
      </c>
      <c r="C68" s="94" t="s">
        <v>99</v>
      </c>
      <c r="D68" s="18" t="s">
        <v>119</v>
      </c>
      <c r="E68" s="21" t="s">
        <v>82</v>
      </c>
      <c r="F68" s="21">
        <v>3</v>
      </c>
      <c r="G68" s="20"/>
      <c r="H68" s="28">
        <v>0.23</v>
      </c>
      <c r="I68" s="43">
        <f t="shared" si="0"/>
        <v>0</v>
      </c>
      <c r="J68" s="44"/>
      <c r="K68" s="37"/>
      <c r="L68" s="38"/>
      <c r="M68" s="38"/>
      <c r="N68" s="39"/>
    </row>
    <row r="69" spans="1:14" x14ac:dyDescent="0.3">
      <c r="A69" s="19">
        <v>15</v>
      </c>
      <c r="B69" s="95" t="s">
        <v>108</v>
      </c>
      <c r="C69" s="95" t="s">
        <v>93</v>
      </c>
      <c r="D69" s="27" t="s">
        <v>115</v>
      </c>
      <c r="E69" s="19" t="s">
        <v>82</v>
      </c>
      <c r="F69" s="19">
        <v>60</v>
      </c>
      <c r="G69" s="20"/>
      <c r="H69" s="28">
        <v>0.23</v>
      </c>
      <c r="I69" s="43">
        <f t="shared" si="0"/>
        <v>0</v>
      </c>
      <c r="J69" s="44"/>
      <c r="K69" s="40"/>
      <c r="L69" s="41"/>
      <c r="M69" s="41"/>
      <c r="N69" s="42"/>
    </row>
    <row r="70" spans="1:14" ht="27.6" customHeight="1" x14ac:dyDescent="0.3">
      <c r="A70" s="19">
        <v>16</v>
      </c>
      <c r="B70" s="95" t="s">
        <v>109</v>
      </c>
      <c r="C70" s="95" t="s">
        <v>94</v>
      </c>
      <c r="D70" s="27" t="s">
        <v>115</v>
      </c>
      <c r="E70" s="19" t="s">
        <v>86</v>
      </c>
      <c r="F70" s="19">
        <v>4</v>
      </c>
      <c r="G70" s="20"/>
      <c r="H70" s="28">
        <v>0.23</v>
      </c>
      <c r="I70" s="43">
        <f t="shared" si="0"/>
        <v>0</v>
      </c>
      <c r="J70" s="44"/>
      <c r="K70" s="40"/>
      <c r="L70" s="41"/>
      <c r="M70" s="41"/>
      <c r="N70" s="42"/>
    </row>
    <row r="71" spans="1:14" x14ac:dyDescent="0.3">
      <c r="A71" s="19">
        <v>17</v>
      </c>
      <c r="B71" s="94" t="s">
        <v>100</v>
      </c>
      <c r="C71" s="94" t="s">
        <v>100</v>
      </c>
      <c r="D71" s="18" t="s">
        <v>119</v>
      </c>
      <c r="E71" s="19" t="s">
        <v>82</v>
      </c>
      <c r="F71" s="19">
        <v>4</v>
      </c>
      <c r="G71" s="20"/>
      <c r="H71" s="28">
        <v>0.23</v>
      </c>
      <c r="I71" s="43">
        <f t="shared" si="0"/>
        <v>0</v>
      </c>
      <c r="J71" s="44"/>
      <c r="K71" s="37"/>
      <c r="L71" s="38"/>
      <c r="M71" s="38"/>
      <c r="N71" s="39"/>
    </row>
    <row r="72" spans="1:14" x14ac:dyDescent="0.3">
      <c r="A72" s="19">
        <v>18</v>
      </c>
      <c r="B72" s="94" t="s">
        <v>101</v>
      </c>
      <c r="C72" s="94" t="s">
        <v>101</v>
      </c>
      <c r="D72" s="18" t="s">
        <v>119</v>
      </c>
      <c r="E72" s="19" t="s">
        <v>82</v>
      </c>
      <c r="F72" s="19">
        <v>8</v>
      </c>
      <c r="G72" s="20"/>
      <c r="H72" s="28">
        <v>0.23</v>
      </c>
      <c r="I72" s="43">
        <f t="shared" ref="I72:I78" si="1">ROUND((G72*H72+G72)*F72,2)</f>
        <v>0</v>
      </c>
      <c r="J72" s="44"/>
      <c r="K72" s="37"/>
      <c r="L72" s="38"/>
      <c r="M72" s="38"/>
      <c r="N72" s="39"/>
    </row>
    <row r="73" spans="1:14" x14ac:dyDescent="0.3">
      <c r="A73" s="19">
        <v>19</v>
      </c>
      <c r="B73" s="95" t="s">
        <v>110</v>
      </c>
      <c r="C73" s="95" t="s">
        <v>102</v>
      </c>
      <c r="D73" s="27" t="s">
        <v>115</v>
      </c>
      <c r="E73" s="19" t="s">
        <v>82</v>
      </c>
      <c r="F73" s="19">
        <v>12</v>
      </c>
      <c r="G73" s="20"/>
      <c r="H73" s="28">
        <v>0.23</v>
      </c>
      <c r="I73" s="43">
        <f t="shared" si="1"/>
        <v>0</v>
      </c>
      <c r="J73" s="44"/>
      <c r="K73" s="40"/>
      <c r="L73" s="41"/>
      <c r="M73" s="41"/>
      <c r="N73" s="42"/>
    </row>
    <row r="74" spans="1:14" x14ac:dyDescent="0.3">
      <c r="A74" s="19">
        <v>20</v>
      </c>
      <c r="B74" s="95" t="s">
        <v>111</v>
      </c>
      <c r="C74" s="95" t="s">
        <v>103</v>
      </c>
      <c r="D74" s="27" t="s">
        <v>115</v>
      </c>
      <c r="E74" s="21" t="s">
        <v>82</v>
      </c>
      <c r="F74" s="21">
        <v>5</v>
      </c>
      <c r="G74" s="20"/>
      <c r="H74" s="28">
        <v>0.23</v>
      </c>
      <c r="I74" s="43">
        <f t="shared" si="1"/>
        <v>0</v>
      </c>
      <c r="J74" s="44"/>
      <c r="K74" s="40"/>
      <c r="L74" s="41"/>
      <c r="M74" s="41"/>
      <c r="N74" s="42"/>
    </row>
    <row r="75" spans="1:14" x14ac:dyDescent="0.3">
      <c r="A75" s="19">
        <v>21</v>
      </c>
      <c r="B75" s="95" t="s">
        <v>112</v>
      </c>
      <c r="C75" s="95" t="s">
        <v>104</v>
      </c>
      <c r="D75" s="27" t="s">
        <v>115</v>
      </c>
      <c r="E75" s="19" t="s">
        <v>82</v>
      </c>
      <c r="F75" s="19">
        <v>9</v>
      </c>
      <c r="G75" s="20"/>
      <c r="H75" s="28">
        <v>0.23</v>
      </c>
      <c r="I75" s="43">
        <f t="shared" si="1"/>
        <v>0</v>
      </c>
      <c r="J75" s="44"/>
      <c r="K75" s="40"/>
      <c r="L75" s="41"/>
      <c r="M75" s="41"/>
      <c r="N75" s="42"/>
    </row>
    <row r="76" spans="1:14" x14ac:dyDescent="0.3">
      <c r="A76" s="19">
        <v>22</v>
      </c>
      <c r="B76" s="95" t="s">
        <v>113</v>
      </c>
      <c r="C76" s="95" t="s">
        <v>105</v>
      </c>
      <c r="D76" s="27" t="s">
        <v>115</v>
      </c>
      <c r="E76" s="19" t="s">
        <v>86</v>
      </c>
      <c r="F76" s="19">
        <v>4</v>
      </c>
      <c r="G76" s="20"/>
      <c r="H76" s="28">
        <v>0.23</v>
      </c>
      <c r="I76" s="43">
        <f t="shared" si="1"/>
        <v>0</v>
      </c>
      <c r="J76" s="44"/>
      <c r="K76" s="40"/>
      <c r="L76" s="41"/>
      <c r="M76" s="41"/>
      <c r="N76" s="42"/>
    </row>
    <row r="77" spans="1:14" x14ac:dyDescent="0.3">
      <c r="A77" s="19">
        <v>23</v>
      </c>
      <c r="B77" s="95" t="s">
        <v>114</v>
      </c>
      <c r="C77" s="95" t="s">
        <v>106</v>
      </c>
      <c r="D77" s="27" t="s">
        <v>115</v>
      </c>
      <c r="E77" s="19" t="s">
        <v>86</v>
      </c>
      <c r="F77" s="19">
        <v>3</v>
      </c>
      <c r="G77" s="20"/>
      <c r="H77" s="28">
        <v>0.23</v>
      </c>
      <c r="I77" s="43">
        <f t="shared" si="1"/>
        <v>0</v>
      </c>
      <c r="J77" s="44"/>
      <c r="K77" s="40"/>
      <c r="L77" s="41"/>
      <c r="M77" s="41"/>
      <c r="N77" s="42"/>
    </row>
    <row r="78" spans="1:14" ht="30.6" customHeight="1" x14ac:dyDescent="0.3">
      <c r="A78" s="19">
        <v>24</v>
      </c>
      <c r="B78" s="94" t="s">
        <v>107</v>
      </c>
      <c r="C78" s="94" t="s">
        <v>107</v>
      </c>
      <c r="D78" s="18" t="s">
        <v>119</v>
      </c>
      <c r="E78" s="19" t="s">
        <v>82</v>
      </c>
      <c r="F78" s="19">
        <v>4</v>
      </c>
      <c r="G78" s="20"/>
      <c r="H78" s="28">
        <v>0.23</v>
      </c>
      <c r="I78" s="43">
        <f t="shared" si="1"/>
        <v>0</v>
      </c>
      <c r="J78" s="44"/>
      <c r="K78" s="37"/>
      <c r="L78" s="38"/>
      <c r="M78" s="38"/>
      <c r="N78" s="39"/>
    </row>
    <row r="79" spans="1:14" ht="30.6" customHeight="1" x14ac:dyDescent="0.3">
      <c r="A79" s="19">
        <v>25</v>
      </c>
      <c r="B79" s="94" t="s">
        <v>122</v>
      </c>
      <c r="C79" s="94" t="s">
        <v>107</v>
      </c>
      <c r="D79" s="18" t="s">
        <v>119</v>
      </c>
      <c r="E79" s="19" t="s">
        <v>82</v>
      </c>
      <c r="F79" s="19">
        <v>45</v>
      </c>
      <c r="G79" s="20"/>
      <c r="H79" s="28">
        <v>0.23</v>
      </c>
      <c r="I79" s="43">
        <f t="shared" ref="I79" si="2">ROUND((G79*H79+G79)*F79,2)</f>
        <v>0</v>
      </c>
      <c r="J79" s="44"/>
      <c r="K79" s="37"/>
      <c r="L79" s="38"/>
      <c r="M79" s="38"/>
      <c r="N79" s="39"/>
    </row>
    <row r="80" spans="1:14" ht="29.4" customHeight="1" x14ac:dyDescent="0.3">
      <c r="B80" s="23"/>
      <c r="C80" s="24"/>
      <c r="D80" s="25" t="s">
        <v>95</v>
      </c>
      <c r="E80" s="26"/>
      <c r="F80" s="26"/>
      <c r="G80" s="111" t="s">
        <v>57</v>
      </c>
      <c r="H80" s="112"/>
      <c r="I80" s="113">
        <f>SUM(I55:J79)</f>
        <v>0</v>
      </c>
      <c r="J80" s="113"/>
    </row>
    <row r="81" spans="1:14" x14ac:dyDescent="0.3">
      <c r="A81" s="83" t="s">
        <v>38</v>
      </c>
      <c r="B81" s="83"/>
      <c r="C81" s="83"/>
      <c r="D81" s="83"/>
      <c r="E81" s="83"/>
      <c r="F81" s="83"/>
      <c r="G81" s="83"/>
      <c r="H81" s="83"/>
      <c r="I81" s="3"/>
    </row>
    <row r="82" spans="1:14" ht="14.4" customHeight="1" x14ac:dyDescent="0.3">
      <c r="A82" s="35" t="s">
        <v>39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spans="1:14" ht="14.4" customHeight="1" x14ac:dyDescent="0.3">
      <c r="A83" s="35" t="s">
        <v>40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spans="1:14" x14ac:dyDescent="0.3">
      <c r="A84" s="35" t="s">
        <v>41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spans="1:14" ht="14.4" customHeight="1" x14ac:dyDescent="0.3">
      <c r="A85" s="35" t="s">
        <v>42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</row>
    <row r="86" spans="1:14" ht="14.4" customHeight="1" x14ac:dyDescent="0.3">
      <c r="A86" s="35" t="s">
        <v>43</v>
      </c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</row>
    <row r="87" spans="1:14" ht="14.4" customHeight="1" x14ac:dyDescent="0.3">
      <c r="A87" s="35" t="s">
        <v>44</v>
      </c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</row>
    <row r="88" spans="1:14" ht="27.6" customHeight="1" x14ac:dyDescent="0.3">
      <c r="A88" s="35" t="s">
        <v>45</v>
      </c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  <row r="89" spans="1:14" x14ac:dyDescent="0.3">
      <c r="A89" s="35" t="s">
        <v>46</v>
      </c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</row>
    <row r="90" spans="1:14" ht="29.4" customHeight="1" x14ac:dyDescent="0.3">
      <c r="A90" s="35" t="s">
        <v>47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</row>
    <row r="91" spans="1:14" ht="14.4" customHeight="1" x14ac:dyDescent="0.3">
      <c r="A91" s="35" t="s">
        <v>48</v>
      </c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</row>
    <row r="92" spans="1:14" x14ac:dyDescent="0.3">
      <c r="A92" s="4" t="s">
        <v>14</v>
      </c>
      <c r="B92" s="30" t="s">
        <v>55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</row>
    <row r="93" spans="1:14" x14ac:dyDescent="0.3">
      <c r="A93" s="4" t="s">
        <v>14</v>
      </c>
      <c r="B93" s="30" t="s">
        <v>56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</row>
    <row r="94" spans="1:14" x14ac:dyDescent="0.3">
      <c r="A94" s="1"/>
      <c r="B94" s="30" t="s">
        <v>59</v>
      </c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</row>
    <row r="95" spans="1:14" ht="14.4" customHeight="1" x14ac:dyDescent="0.3">
      <c r="A95" s="1"/>
      <c r="B95" s="30" t="s">
        <v>49</v>
      </c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</row>
    <row r="96" spans="1:14" ht="14.4" customHeight="1" x14ac:dyDescent="0.3">
      <c r="A96" s="1"/>
      <c r="B96" s="30" t="s">
        <v>60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</row>
    <row r="97" spans="1:14" ht="14.4" customHeight="1" x14ac:dyDescent="0.3">
      <c r="A97" s="1"/>
      <c r="B97" s="30" t="s">
        <v>49</v>
      </c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</row>
    <row r="98" spans="1:14" ht="14.4" customHeight="1" x14ac:dyDescent="0.3">
      <c r="A98" s="1"/>
      <c r="B98" s="30" t="s">
        <v>61</v>
      </c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</row>
    <row r="99" spans="1:14" ht="14.4" customHeight="1" x14ac:dyDescent="0.3">
      <c r="A99" s="1"/>
      <c r="B99" s="30" t="s">
        <v>49</v>
      </c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</row>
    <row r="100" spans="1:14" ht="14.4" customHeight="1" x14ac:dyDescent="0.3">
      <c r="A100" s="1" t="s">
        <v>62</v>
      </c>
      <c r="B100" s="30" t="s">
        <v>63</v>
      </c>
      <c r="C100" s="30"/>
      <c r="D100" s="30"/>
      <c r="E100" s="30"/>
      <c r="F100" s="30"/>
      <c r="G100" s="30"/>
      <c r="H100" s="30"/>
      <c r="I100" s="30"/>
      <c r="J100" s="11"/>
      <c r="K100" s="11"/>
      <c r="L100" s="11"/>
      <c r="M100" s="11"/>
      <c r="N100" s="11"/>
    </row>
    <row r="101" spans="1:14" ht="28.8" customHeight="1" x14ac:dyDescent="0.3">
      <c r="A101" s="1" t="s">
        <v>65</v>
      </c>
      <c r="B101" s="30" t="s">
        <v>64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</row>
    <row r="102" spans="1:14" ht="31.2" customHeight="1" x14ac:dyDescent="0.3">
      <c r="A102" s="31" t="s">
        <v>50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</row>
    <row r="103" spans="1:14" x14ac:dyDescent="0.3">
      <c r="A103" s="6"/>
      <c r="B103" s="6"/>
      <c r="C103" s="6"/>
      <c r="D103" s="6"/>
      <c r="E103" s="6"/>
      <c r="F103" s="6"/>
      <c r="G103" s="6"/>
      <c r="H103" s="6"/>
    </row>
    <row r="104" spans="1:14" ht="13.8" hidden="1" customHeight="1" x14ac:dyDescent="0.3">
      <c r="A104" s="5" t="s">
        <v>52</v>
      </c>
      <c r="B104" t="s">
        <v>14</v>
      </c>
      <c r="C104" s="8" t="s">
        <v>119</v>
      </c>
      <c r="D104" s="8" t="s">
        <v>117</v>
      </c>
      <c r="E104" s="8"/>
      <c r="F104" s="8"/>
      <c r="G104" s="8"/>
      <c r="H104" s="8"/>
      <c r="I104" s="9"/>
    </row>
    <row r="105" spans="1:14" x14ac:dyDescent="0.3">
      <c r="A105" s="6"/>
      <c r="B105" s="6"/>
      <c r="C105" s="6"/>
      <c r="D105" s="6"/>
      <c r="E105" s="6"/>
      <c r="F105" s="6"/>
      <c r="G105" s="6"/>
      <c r="H105" s="6"/>
    </row>
  </sheetData>
  <mergeCells count="168">
    <mergeCell ref="G80:H80"/>
    <mergeCell ref="I80:J80"/>
    <mergeCell ref="B70:C70"/>
    <mergeCell ref="I70:J70"/>
    <mergeCell ref="K70:N70"/>
    <mergeCell ref="B71:C71"/>
    <mergeCell ref="I71:J71"/>
    <mergeCell ref="K71:N71"/>
    <mergeCell ref="B78:C78"/>
    <mergeCell ref="B79:C79"/>
    <mergeCell ref="I79:J79"/>
    <mergeCell ref="K79:N79"/>
    <mergeCell ref="I68:J68"/>
    <mergeCell ref="K68:N68"/>
    <mergeCell ref="B69:C69"/>
    <mergeCell ref="I69:J69"/>
    <mergeCell ref="K69:N69"/>
    <mergeCell ref="B66:C66"/>
    <mergeCell ref="I66:J66"/>
    <mergeCell ref="K66:N66"/>
    <mergeCell ref="B67:C67"/>
    <mergeCell ref="I67:J67"/>
    <mergeCell ref="K67:N67"/>
    <mergeCell ref="B52:J52"/>
    <mergeCell ref="B54:C54"/>
    <mergeCell ref="I54:J54"/>
    <mergeCell ref="K54:N54"/>
    <mergeCell ref="B55:C55"/>
    <mergeCell ref="I55:J55"/>
    <mergeCell ref="B74:C74"/>
    <mergeCell ref="B75:C75"/>
    <mergeCell ref="B76:C76"/>
    <mergeCell ref="B60:C60"/>
    <mergeCell ref="I60:J60"/>
    <mergeCell ref="K60:N60"/>
    <mergeCell ref="B61:C61"/>
    <mergeCell ref="I61:J61"/>
    <mergeCell ref="K61:N61"/>
    <mergeCell ref="B58:C58"/>
    <mergeCell ref="I58:J58"/>
    <mergeCell ref="K58:N58"/>
    <mergeCell ref="B59:C59"/>
    <mergeCell ref="I59:J59"/>
    <mergeCell ref="K59:N59"/>
    <mergeCell ref="B64:C64"/>
    <mergeCell ref="I64:J64"/>
    <mergeCell ref="K64:N64"/>
    <mergeCell ref="B100:I100"/>
    <mergeCell ref="A90:N90"/>
    <mergeCell ref="A91:N91"/>
    <mergeCell ref="B92:N92"/>
    <mergeCell ref="B93:N93"/>
    <mergeCell ref="B94:N94"/>
    <mergeCell ref="K55:N55"/>
    <mergeCell ref="B56:C56"/>
    <mergeCell ref="I56:J56"/>
    <mergeCell ref="K56:N56"/>
    <mergeCell ref="B57:C57"/>
    <mergeCell ref="I57:J57"/>
    <mergeCell ref="K57:N57"/>
    <mergeCell ref="B77:C77"/>
    <mergeCell ref="B65:C65"/>
    <mergeCell ref="I65:J65"/>
    <mergeCell ref="K65:N65"/>
    <mergeCell ref="B62:C62"/>
    <mergeCell ref="I62:J62"/>
    <mergeCell ref="K62:N62"/>
    <mergeCell ref="B63:C63"/>
    <mergeCell ref="I63:J63"/>
    <mergeCell ref="K63:N63"/>
    <mergeCell ref="B68:C68"/>
    <mergeCell ref="A81:H81"/>
    <mergeCell ref="A40:I40"/>
    <mergeCell ref="B29:I29"/>
    <mergeCell ref="A30:I30"/>
    <mergeCell ref="A31:I31"/>
    <mergeCell ref="B32:I32"/>
    <mergeCell ref="B33:I33"/>
    <mergeCell ref="B34:I34"/>
    <mergeCell ref="B35:I35"/>
    <mergeCell ref="B36:I36"/>
    <mergeCell ref="B37:I37"/>
    <mergeCell ref="A38:I38"/>
    <mergeCell ref="A39:I39"/>
    <mergeCell ref="A41:C41"/>
    <mergeCell ref="A45:I45"/>
    <mergeCell ref="D41:E41"/>
    <mergeCell ref="F41:I41"/>
    <mergeCell ref="A42:C42"/>
    <mergeCell ref="D42:E42"/>
    <mergeCell ref="F42:I42"/>
    <mergeCell ref="B46:E46"/>
    <mergeCell ref="B72:C72"/>
    <mergeCell ref="B73:C73"/>
    <mergeCell ref="B48:J48"/>
    <mergeCell ref="A10:E10"/>
    <mergeCell ref="F10:G10"/>
    <mergeCell ref="H10:I10"/>
    <mergeCell ref="A5:I5"/>
    <mergeCell ref="A6:I6"/>
    <mergeCell ref="A7:I7"/>
    <mergeCell ref="A1:C1"/>
    <mergeCell ref="A2:I2"/>
    <mergeCell ref="A4:I4"/>
    <mergeCell ref="A9:D9"/>
    <mergeCell ref="E9:G9"/>
    <mergeCell ref="H9:I9"/>
    <mergeCell ref="A8:D8"/>
    <mergeCell ref="E8:G8"/>
    <mergeCell ref="H8:I8"/>
    <mergeCell ref="A11:E11"/>
    <mergeCell ref="F11:G11"/>
    <mergeCell ref="H11:I11"/>
    <mergeCell ref="A12:I12"/>
    <mergeCell ref="A13:E13"/>
    <mergeCell ref="F13:I13"/>
    <mergeCell ref="A14:E14"/>
    <mergeCell ref="F14:I14"/>
    <mergeCell ref="A15:D15"/>
    <mergeCell ref="E15:I15"/>
    <mergeCell ref="I72:J72"/>
    <mergeCell ref="I73:J73"/>
    <mergeCell ref="I74:J74"/>
    <mergeCell ref="I75:J75"/>
    <mergeCell ref="I76:J76"/>
    <mergeCell ref="I77:J77"/>
    <mergeCell ref="I78:J78"/>
    <mergeCell ref="A16:D16"/>
    <mergeCell ref="E16:I16"/>
    <mergeCell ref="B28:I28"/>
    <mergeCell ref="A17:I17"/>
    <mergeCell ref="B18:I18"/>
    <mergeCell ref="B19:I19"/>
    <mergeCell ref="A20:I20"/>
    <mergeCell ref="A21:I21"/>
    <mergeCell ref="B22:I22"/>
    <mergeCell ref="B23:I23"/>
    <mergeCell ref="B24:I24"/>
    <mergeCell ref="A25:I25"/>
    <mergeCell ref="A26:I26"/>
    <mergeCell ref="A27:I27"/>
    <mergeCell ref="A43:I44"/>
    <mergeCell ref="B50:D50"/>
    <mergeCell ref="B51:D51"/>
    <mergeCell ref="B95:N95"/>
    <mergeCell ref="B96:N96"/>
    <mergeCell ref="B97:N97"/>
    <mergeCell ref="B98:N98"/>
    <mergeCell ref="B99:N99"/>
    <mergeCell ref="B101:N101"/>
    <mergeCell ref="A102:N102"/>
    <mergeCell ref="B47:E47"/>
    <mergeCell ref="A82:N82"/>
    <mergeCell ref="A83:N83"/>
    <mergeCell ref="A84:N84"/>
    <mergeCell ref="A85:N85"/>
    <mergeCell ref="A86:N86"/>
    <mergeCell ref="A87:N87"/>
    <mergeCell ref="A88:N88"/>
    <mergeCell ref="A89:N89"/>
    <mergeCell ref="A53:J53"/>
    <mergeCell ref="K72:N72"/>
    <mergeCell ref="K73:N73"/>
    <mergeCell ref="K74:N74"/>
    <mergeCell ref="K75:N75"/>
    <mergeCell ref="K76:N76"/>
    <mergeCell ref="K77:N77"/>
    <mergeCell ref="K78:N78"/>
  </mergeCells>
  <phoneticPr fontId="13" type="noConversion"/>
  <dataValidations count="2">
    <dataValidation type="list" allowBlank="1" showInputMessage="1" showErrorMessage="1" sqref="A92:A93 A18:A19 A22:A23 A28:A29 A32:A37" xr:uid="{BBBC383F-35CE-4C68-A75C-D4EE53759E9B}">
      <formula1>$A$104:$B$104</formula1>
    </dataValidation>
    <dataValidation type="list" allowBlank="1" showInputMessage="1" showErrorMessage="1" sqref="D55:D68 D71:D72 D78:D79" xr:uid="{9FF395E9-3B36-49C6-A78E-D05DEA0A2F8A}">
      <formula1>$C$104:$D$104</formula1>
    </dataValidation>
  </dataValidations>
  <pageMargins left="0.7" right="0.7" top="0.75" bottom="0.75" header="0.3" footer="0.3"/>
  <pageSetup paperSize="9" scale="68" fitToHeight="0" orientation="portrait" verticalDpi="597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oferty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</dc:creator>
  <cp:lastModifiedBy>Marcin Jagodziński</cp:lastModifiedBy>
  <cp:lastPrinted>2025-02-27T19:04:23Z</cp:lastPrinted>
  <dcterms:created xsi:type="dcterms:W3CDTF">2021-11-03T17:19:36Z</dcterms:created>
  <dcterms:modified xsi:type="dcterms:W3CDTF">2026-04-22T16:19:22Z</dcterms:modified>
</cp:coreProperties>
</file>